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10" i="1" l="1"/>
  <c r="C6" i="1"/>
  <c r="C12" i="1"/>
  <c r="C4" i="1"/>
  <c r="C5" i="1"/>
  <c r="C7" i="1"/>
  <c r="C8" i="1"/>
  <c r="C9" i="1"/>
  <c r="C11" i="1"/>
  <c r="C3" i="1"/>
</calcChain>
</file>

<file path=xl/sharedStrings.xml><?xml version="1.0" encoding="utf-8"?>
<sst xmlns="http://schemas.openxmlformats.org/spreadsheetml/2006/main" count="42" uniqueCount="40">
  <si>
    <t>BẢNG CHI TIẾT NHẬP XUẤT HÀNG</t>
  </si>
  <si>
    <t>N1</t>
  </si>
  <si>
    <t>SỐ PHIẾU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</si>
  <si>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</si>
  <si>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</si>
  <si>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</si>
  <si>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</si>
  <si>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</si>
  <si>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</si>
  <si>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</si>
  <si>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</si>
  <si>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</si>
  <si>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MÃ HÀNG</t>
  </si>
  <si>
    <t>TÊN HÀNG</t>
  </si>
  <si>
    <t>LOẠI PHIẾU</t>
  </si>
  <si>
    <t>SỐ LƯỢNG</t>
  </si>
  <si>
    <t>ĐƠN GIÁ</t>
  </si>
  <si>
    <t>THÀNH TIỀN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</si>
  <si>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</si>
  <si>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</si>
  <si>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</si>
  <si>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</si>
  <si>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</si>
  <si>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</si>
  <si>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</si>
  <si>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</si>
  <si>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</si>
  <si>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</si>
  <si>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>ĐƠN GIÁ NHẬP</t>
  </si>
  <si>
    <t xml:space="preserve">BỘT GIẶT </t>
  </si>
  <si>
    <t>DẦU</t>
  </si>
  <si>
    <t>MUỐI</t>
  </si>
  <si>
    <t>TIÊU</t>
  </si>
  <si>
    <t>TỔNG THÀNH TIỀN</t>
  </si>
  <si>
    <t>TỔNG TIỀN PHIẾU NHẬP</t>
  </si>
  <si>
    <t>TỔNG TIỀN PHIẾU XUẤT</t>
  </si>
  <si>
    <t>D0</t>
  </si>
  <si>
    <t>M0</t>
  </si>
  <si>
    <t>T0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</si>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</sst>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C25" sqref="C25"/>
    </sheetView>
  </sheetViews>
  <sheetFormatPr defaultRowHeight="15" x14ac:dyDescent="0.25"/>
  <cols>
    <col min="1" max="1" width="15.5703125" customWidth="1"/>
    <col min="2" max="2" width="14.5703125" customWidth="1"/>
    <col min="3" max="3" width="11.140625" customWidth="1"/>
    <col min="4" max="4" width="11.85546875" customWidth="1"/>
    <col min="5" max="5" width="13.42578125" customWidth="1"/>
    <col min="8" max="8" width="26.5703125" customWidth="1"/>
  </cols>
  <sheetData>
    <row r="1" spans="1:9" x14ac:dyDescent="0.25">
      <c r="A1" s="3" t="s">
        <v>0</v>
      </c>
      <c r="B1" s="3"/>
      <c r="C1" s="3"/>
      <c r="D1" s="3"/>
      <c r="E1" s="3"/>
      <c r="F1" s="3"/>
      <c r="G1" s="3"/>
      <c r="H1" s="3"/>
      <c r="I1" s="1"/>
    </row>
    <row r="2" spans="1:9" x14ac:dyDescent="0.25">
      <c r="A2" s="4" t="s">
        <v>2</v>
      </c>
      <c r="B2" s="4" t="s">
        <v>12</v>
      </c>
      <c r="C2" s="4" t="s">
        <v>13</v>
      </c>
      <c r="D2" s="4" t="s">
        <v>14</v>
      </c>
      <c r="E2" s="4" t="s">
        <v>15</v>
      </c>
      <c r="F2" s="4" t="s">
        <v>16</v>
      </c>
      <c r="G2" s="4" t="s">
        <v>17</v>
      </c>
      <c r="H2" s="4"/>
      <c r="I2" s="1"/>
    </row>
    <row r="3" spans="1:9" x14ac:dyDescent="0.25">
      <c r="A3" s="1" t="s">
        <v>1</v>
      </c>
      <c r="B3" s="1" t="s">
        <v>18</v>
      </c>
      <c r="C3" s="1" t="str">
        <f>VLOOKUP(LEFT(B3,2),$A$14:$B$17,2,0)</f>
        <v>DẦU</v>
      </c>
      <c r="D3" s="1"/>
      <c r="E3" s="1">
        <v>250</v>
      </c>
      <c r="F3" s="1"/>
      <c r="G3" s="1"/>
      <c r="H3" s="1"/>
      <c r="I3" s="1"/>
    </row>
    <row r="4" spans="1:9" x14ac:dyDescent="0.25">
      <c r="A4" s="1" t="s">
        <v>3</v>
      </c>
      <c r="B4" s="1" t="s">
        <v>19</v>
      </c>
      <c r="C4" s="1" t="str">
        <f t="shared" ref="C4:C11" si="0">VLOOKUP(LEFT(B4,2),$A$14:$B$17,2,0)</f>
        <v>MUỐI</v>
      </c>
      <c r="D4" s="1"/>
      <c r="E4" s="1">
        <v>200</v>
      </c>
      <c r="F4" s="1"/>
      <c r="G4" s="1"/>
      <c r="H4" s="1"/>
      <c r="I4" s="1"/>
    </row>
    <row r="5" spans="1:9" x14ac:dyDescent="0.25">
      <c r="A5" s="1" t="s">
        <v>4</v>
      </c>
      <c r="B5" s="1" t="s">
        <v>20</v>
      </c>
      <c r="C5" s="1" t="str">
        <f t="shared" si="0"/>
        <v>TIÊU</v>
      </c>
      <c r="D5" s="1"/>
      <c r="E5" s="1">
        <v>350</v>
      </c>
      <c r="F5" s="1"/>
      <c r="G5" s="1"/>
      <c r="H5" s="1"/>
      <c r="I5" s="1"/>
    </row>
    <row r="6" spans="1:9" x14ac:dyDescent="0.25">
      <c r="A6" s="1" t="s">
        <v>5</v>
      </c>
      <c r="B6" s="1" t="s">
        <v>21</v>
      </c>
      <c r="C6" s="1" t="str">
        <f>VLOOKUP(LEFT(B6,1),$A$14:$B$17,2,0)</f>
        <v xml:space="preserve">BỘT GIẶT </v>
      </c>
      <c r="D6" s="1"/>
      <c r="E6" s="1">
        <v>260</v>
      </c>
      <c r="F6" s="1"/>
      <c r="G6" s="1"/>
      <c r="H6" s="1"/>
      <c r="I6" s="1"/>
    </row>
    <row r="7" spans="1:9" x14ac:dyDescent="0.25">
      <c r="A7" s="1" t="s">
        <v>6</v>
      </c>
      <c r="B7" s="1" t="s">
        <v>22</v>
      </c>
      <c r="C7" s="1" t="str">
        <f t="shared" si="0"/>
        <v>DẦU</v>
      </c>
      <c r="D7" s="1"/>
      <c r="E7" s="1">
        <v>100</v>
      </c>
      <c r="F7" s="1"/>
      <c r="G7" s="1"/>
      <c r="H7" s="1"/>
      <c r="I7" s="1"/>
    </row>
    <row r="8" spans="1:9" x14ac:dyDescent="0.25">
      <c r="A8" s="1" t="s">
        <v>7</v>
      </c>
      <c r="B8" s="1" t="s">
        <v>23</v>
      </c>
      <c r="C8" s="1" t="str">
        <f t="shared" si="0"/>
        <v>MUỐI</v>
      </c>
      <c r="D8" s="1"/>
      <c r="E8" s="1">
        <v>80</v>
      </c>
      <c r="F8" s="1"/>
      <c r="G8" s="1"/>
      <c r="H8" s="1"/>
      <c r="I8" s="1"/>
    </row>
    <row r="9" spans="1:9" x14ac:dyDescent="0.25">
      <c r="A9" s="1" t="s">
        <v>8</v>
      </c>
      <c r="B9" s="1" t="s">
        <v>24</v>
      </c>
      <c r="C9" s="1" t="str">
        <f t="shared" si="0"/>
        <v>DẦU</v>
      </c>
      <c r="D9" s="1"/>
      <c r="E9" s="1">
        <v>340</v>
      </c>
      <c r="F9" s="1"/>
      <c r="G9" s="1"/>
      <c r="H9" s="1"/>
      <c r="I9" s="1"/>
    </row>
    <row r="10" spans="1:9" x14ac:dyDescent="0.25">
      <c r="A10" s="1" t="s">
        <v>9</v>
      </c>
      <c r="B10" s="1" t="s">
        <v>25</v>
      </c>
      <c r="C10" s="1" t="str">
        <f>VLOOKUP(LEFT(B10,1),$A$14:$B$17,2,0)</f>
        <v xml:space="preserve">BỘT GIẶT </v>
      </c>
      <c r="D10" s="1"/>
      <c r="E10" s="1">
        <v>100</v>
      </c>
      <c r="F10" s="1"/>
      <c r="G10" s="1"/>
      <c r="H10" s="1"/>
      <c r="I10" s="1"/>
    </row>
    <row r="11" spans="1:9" x14ac:dyDescent="0.25">
      <c r="A11" s="1" t="s">
        <v>10</v>
      </c>
      <c r="B11" s="1" t="s">
        <v>26</v>
      </c>
      <c r="C11" s="1" t="str">
        <f t="shared" si="0"/>
        <v>TIÊU</v>
      </c>
      <c r="D11" s="1"/>
      <c r="E11" s="1">
        <v>110</v>
      </c>
      <c r="F11" s="1"/>
      <c r="G11" s="1"/>
      <c r="H11" s="1"/>
      <c r="I11" s="1"/>
    </row>
    <row r="12" spans="1:9" x14ac:dyDescent="0.25">
      <c r="A12" s="1" t="s">
        <v>11</v>
      </c>
      <c r="B12" s="1" t="s">
        <v>27</v>
      </c>
      <c r="C12" s="1" t="str">
        <f>VLOOKUP(LEFT(B12,1),$A$14:$B$17,2,0)</f>
        <v xml:space="preserve">BỘT GIẶT </v>
      </c>
      <c r="D12" s="1"/>
      <c r="E12" s="1">
        <v>230</v>
      </c>
      <c r="F12" s="1"/>
      <c r="G12" s="1"/>
      <c r="H12" s="1"/>
      <c r="I12" s="1"/>
    </row>
    <row r="13" spans="1:9" x14ac:dyDescent="0.25">
      <c r="A13" s="4" t="s">
        <v>12</v>
      </c>
      <c r="B13" s="4" t="s">
        <v>13</v>
      </c>
      <c r="C13" s="4" t="s">
        <v>28</v>
      </c>
      <c r="D13" s="1"/>
      <c r="E13" s="5" t="s">
        <v>33</v>
      </c>
      <c r="F13" s="5" t="s">
        <v>34</v>
      </c>
      <c r="G13" s="5" t="s">
        <v>35</v>
      </c>
      <c r="H13" s="5"/>
      <c r="I13" s="1"/>
    </row>
    <row r="14" spans="1:9" x14ac:dyDescent="0.25">
      <c r="A14" s="2" t="s">
        <v>39</v>
      </c>
      <c r="B14" s="2" t="s">
        <v>29</v>
      </c>
      <c r="C14" s="2">
        <v>8000</v>
      </c>
      <c r="D14" s="1"/>
      <c r="E14" s="1"/>
      <c r="F14" s="1"/>
      <c r="G14" s="1"/>
      <c r="H14" s="1"/>
      <c r="I14" s="1"/>
    </row>
    <row r="15" spans="1:9" x14ac:dyDescent="0.25">
      <c r="A15" s="2" t="s">
        <v>36</v>
      </c>
      <c r="B15" s="2" t="s">
        <v>30</v>
      </c>
      <c r="C15" s="2">
        <v>24000</v>
      </c>
      <c r="D15" s="1"/>
      <c r="E15" s="1"/>
      <c r="F15" s="1"/>
      <c r="G15" s="1"/>
      <c r="H15" s="1"/>
      <c r="I15" s="1"/>
    </row>
    <row r="16" spans="1:9" x14ac:dyDescent="0.25">
      <c r="A16" s="2" t="s">
        <v>37</v>
      </c>
      <c r="B16" s="2" t="s">
        <v>31</v>
      </c>
      <c r="C16" s="2">
        <v>2000</v>
      </c>
      <c r="D16" s="1"/>
      <c r="E16" s="1"/>
      <c r="F16" s="1"/>
      <c r="G16" s="1"/>
      <c r="H16" s="1"/>
      <c r="I16" s="1"/>
    </row>
    <row r="17" spans="1:9" x14ac:dyDescent="0.25">
      <c r="A17" s="2" t="s">
        <v>38</v>
      </c>
      <c r="B17" s="2" t="s">
        <v>32</v>
      </c>
      <c r="C17" s="2">
        <v>50000</v>
      </c>
      <c r="D17" s="1"/>
      <c r="E17" s="1"/>
      <c r="F17" s="1"/>
      <c r="G17" s="1"/>
      <c r="H17" s="1"/>
      <c r="I17" s="1"/>
    </row>
  </sheetData>
  <mergeCells count="1">
    <mergeCell ref="A1:H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2020-01-04T01:44:34Z</dcterms:created>
  <dcterms:modified xsi:type="dcterms:W3CDTF">2020-01-04T02:04:11Z</dcterms:modified>
</cp:coreProperties>
</file>